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2026-KKJ-17 Elektros ir automatikos techninė priežiūra/Pirkimo dokumentai/"/>
    </mc:Choice>
  </mc:AlternateContent>
  <xr:revisionPtr revIDLastSave="754" documentId="8_{6A1A2318-D856-4B8C-846B-5F9F1DA7E53F}" xr6:coauthVersionLast="47" xr6:coauthVersionMax="47" xr10:uidLastSave="{E9D4626C-8659-4F0D-BE46-236A8437B54E}"/>
  <bookViews>
    <workbookView xWindow="28680" yWindow="-120" windowWidth="29040" windowHeight="15720" xr2:uid="{B252ED48-9BB2-42E0-A39E-503DDC165E22}"/>
  </bookViews>
  <sheets>
    <sheet name="Nuolaida Kt prekėms,paslaugom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5" l="1"/>
  <c r="H33" i="5"/>
  <c r="G45" i="5" s="1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6" i="5"/>
  <c r="G46" i="5" l="1"/>
  <c r="G47" i="5" s="1"/>
</calcChain>
</file>

<file path=xl/sharedStrings.xml><?xml version="1.0" encoding="utf-8"?>
<sst xmlns="http://schemas.openxmlformats.org/spreadsheetml/2006/main" count="127" uniqueCount="94">
  <si>
    <t>Pasiūlymo priedas</t>
  </si>
  <si>
    <t>PASIŪLYMO KAINA</t>
  </si>
  <si>
    <t>Lentelė Nr. 1</t>
  </si>
  <si>
    <t>Eil. Nr.</t>
  </si>
  <si>
    <t>Kategorija</t>
  </si>
  <si>
    <t>Preliminarus kiekis Kiekis Sutarties galiojimo laikotarpiu</t>
  </si>
  <si>
    <t>Mato vnt.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</si>
  <si>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</si>
  <si>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</si>
  <si>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</si>
  <si>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</si>
  <si>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</si>
  <si>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</si>
  <si>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</si>
  <si>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</si>
  <si>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</si>
  <si>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</si>
  <si>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</si>
  <si>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H=C*G</t>
  </si>
  <si>
    <t>1.</t>
  </si>
  <si>
    <t>Vieno darbuotojo (montuotojo) darbo valanda, darbo dienomis (TS 5.1. punkte pateiktam sąrašui)</t>
  </si>
  <si>
    <t>val.</t>
  </si>
  <si>
    <t>netaikoma</t>
  </si>
  <si>
    <t>2.</t>
  </si>
  <si>
    <t>Vieno darbuotojo (montuotojo) darbo valanda, švenčių dienomis ir nedarbo valandomis (TS 5.1. punkte pateiktam sąrašui)</t>
  </si>
  <si>
    <t>3.</t>
  </si>
  <si>
    <t>Lovelis perforuotas 60x100 su jungtimis L-3m karštai cinkuotas arba lygiavertis</t>
  </si>
  <si>
    <t>m</t>
  </si>
  <si>
    <t>4.</t>
  </si>
  <si>
    <t>Laikiklis lubinis Y-formos 30x50 L-1.2m arba lygiavertis</t>
  </si>
  <si>
    <t>vnt.</t>
  </si>
  <si>
    <t>5.</t>
  </si>
  <si>
    <t>Laikiklis sieninis 210mm padidinto pagrindo karštai cinkuotas AW 15 21 FT arba lygiavertis</t>
  </si>
  <si>
    <t>6.</t>
  </si>
  <si>
    <t>Jungtis loveliui kampinė H-60 su varžtais karštai cinkuota RWVL 60 FT arba lygiavertis</t>
  </si>
  <si>
    <t>7.</t>
  </si>
  <si>
    <t>Jungtis loveliui tiesi H-60 su varžtais karštai cinkuota RLVK 60 FT arba lygiavertis</t>
  </si>
  <si>
    <t>8.</t>
  </si>
  <si>
    <t>Kabelis 3x1.5/1.5 FXQJ/MCMK-EMC 0.6/1kV arba lygiavertis</t>
  </si>
  <si>
    <t>9.</t>
  </si>
  <si>
    <t>Lovelis profilinis 50x50 karštai cinkuotas AZK 050 FT [3m] arba lygiavertis</t>
  </si>
  <si>
    <t>10.</t>
  </si>
  <si>
    <t>11.</t>
  </si>
  <si>
    <t>Kabelis 3x2.5/2.5 FXQJ/MCMK-EMC 0.6/1kV arba lygiavertis</t>
  </si>
  <si>
    <t>12.</t>
  </si>
  <si>
    <t>Kabelis 3x6/6 FXQJ/MCMK-EMC 0.6/1kV arba lygiavertis</t>
  </si>
  <si>
    <t>13.</t>
  </si>
  <si>
    <t>Kabelis 4x4/4 FXQJ/IFSI/MCMK-EMC 0.6/1kV arba lygiavertis</t>
  </si>
  <si>
    <t>14.</t>
  </si>
  <si>
    <t>Kabelis 4x6/6 FXQJ/IFSI/MCMK-EMC 0.6/1kV arba lygiavertis</t>
  </si>
  <si>
    <t>15.</t>
  </si>
  <si>
    <t>Kabelis 4x10/10 FXQJ/IFSI/MCMK-EMC 0.6/1kV arba lygiavertis</t>
  </si>
  <si>
    <t>16.</t>
  </si>
  <si>
    <t>Kabelis 3x1.5 CYKY  arba lygiavertis</t>
  </si>
  <si>
    <t>17.</t>
  </si>
  <si>
    <t>Kabelis CYKY-L 3G2,5  arba lygiavertis</t>
  </si>
  <si>
    <t>18.</t>
  </si>
  <si>
    <t>Kabelis H07RN-F 5x2,5 guminis arba lygiavertis</t>
  </si>
  <si>
    <t>19.</t>
  </si>
  <si>
    <t>Kabelis H07RN-F 3x2,5 guminis arba lygiavertis</t>
  </si>
  <si>
    <t>20.</t>
  </si>
  <si>
    <t>Kabelis CYKY 3x10  arba lygiavertis</t>
  </si>
  <si>
    <t>21.</t>
  </si>
  <si>
    <t>Kabelis CYKY 5x10  arba lygiavertis</t>
  </si>
  <si>
    <t>22.</t>
  </si>
  <si>
    <t>Kabelis 3x4 CYKY  arba lygiavertis</t>
  </si>
  <si>
    <t>23.</t>
  </si>
  <si>
    <t>Kabelis 4x2.5/2.5 FXQJ/IFSI/MCMK-EMC 0.6/1kV arba lygiavertis</t>
  </si>
  <si>
    <t>24.</t>
  </si>
  <si>
    <t>Kabelis 5x1.5 NHXMH-J 300/500V arba lygiavertis</t>
  </si>
  <si>
    <t>25.</t>
  </si>
  <si>
    <t xml:space="preserve">Kabelis telekomunikacinis Redak-HF 2x2x0.5+0.5 </t>
  </si>
  <si>
    <t>26.</t>
  </si>
  <si>
    <t>Kabelis 1x2x0.64 PROFIBUS 100V 150OHM arba lygiavertis</t>
  </si>
  <si>
    <t>27.</t>
  </si>
  <si>
    <t xml:space="preserve">Apkaba užveržiama ant profilio iki 26mm su skylute </t>
  </si>
  <si>
    <t>Pasiūlymo palyginamoji kaina, neįvertinus papildomos nuolaidos (P)</t>
  </si>
  <si>
    <t>Lentelė Nr. 2</t>
  </si>
  <si>
    <t>Kitos prekės / Kitos paslaugos</t>
  </si>
  <si>
    <t>Nuolaida, % (N)</t>
  </si>
  <si>
    <r>
      <t>Kitos tiekėjo / paslaugų teikėjo parduodamos</t>
    </r>
    <r>
      <rPr>
        <b/>
        <sz val="10"/>
        <color theme="1"/>
        <rFont val="Arial"/>
        <family val="2"/>
        <charset val="186"/>
      </rPr>
      <t xml:space="preserve"> prekės / paslaugos</t>
    </r>
    <r>
      <rPr>
        <sz val="10"/>
        <color rgb="FF000000"/>
        <rFont val="Arial"/>
        <family val="2"/>
        <charset val="186"/>
      </rPr>
      <t>, kurios nenurodytos techninėje specifikacijoje, tačiau susijusios su techninėje specifikacijoje Nurodytomis prekėmis/paslaugomis</t>
    </r>
  </si>
  <si>
    <t>Lentelė Nr. 3</t>
  </si>
  <si>
    <t>Pasiūlymo kainos dalis</t>
  </si>
  <si>
    <t xml:space="preserve"> Pasiūlymo kainos apskaičiavimo formulė</t>
  </si>
  <si>
    <t xml:space="preserve">Pasiūlymo palyginamoji kaina, neįvertinus papildomos nuolaidos (P)  </t>
  </si>
  <si>
    <t>(įrašoma suma iš Lentelės Nr. 1)</t>
  </si>
  <si>
    <t xml:space="preserve"> C = P+(1000-(N/100*1000))</t>
  </si>
  <si>
    <t xml:space="preserve">Nuolaida (N) </t>
  </si>
  <si>
    <t>(įrašoma suma iš Lentelės Nr. 2)</t>
  </si>
  <si>
    <t>Pasiūlymo kaina EUR be PVM (C)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</si>
  <si>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</si>
  <si>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</si>
  <si>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r>
      <t>Pastaba:</t>
    </r>
    <r>
      <rPr>
        <sz val="10"/>
        <rFont val="Arial"/>
        <family val="2"/>
        <charset val="186"/>
      </rPr>
      <t xml:space="preserve"> Formulėje nurodytas skaičius 1000 naudojamas tik Pasiūlymų vertinimui, padedantis apskaičiuoti tiekėjo / paslaugų teikėjo siūlomos nuolaidos dydį.</t>
    </r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</si>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</sst>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0"/>
      <color rgb="FF365F91"/>
      <name val="Arial"/>
      <family val="2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theme="1"/>
      <name val="Calibri Light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10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2" fontId="2" fillId="0" borderId="9" xfId="0" applyNumberFormat="1" applyFont="1" applyBorder="1"/>
    <xf numFmtId="2" fontId="1" fillId="2" borderId="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Border="1" applyAlignment="1">
      <alignment vertical="center" wrapText="1"/>
    </xf>
    <xf numFmtId="2" fontId="2" fillId="0" borderId="0" xfId="0" applyNumberFormat="1" applyFont="1"/>
    <xf numFmtId="2" fontId="4" fillId="0" borderId="0" xfId="0" applyNumberFormat="1" applyFont="1" applyAlignment="1">
      <alignment horizontal="center" vertical="center" wrapText="1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C697F-2494-4215-9B91-AA7BFCAC52FC}">
  <dimension ref="A1:H50"/>
  <sheetViews>
    <sheetView tabSelected="1" workbookViewId="0">
      <selection activeCell="M38" sqref="M38"/>
    </sheetView>
  </sheetViews>
  <sheetFormatPr defaultColWidth="8.81640625" defaultRowHeight="12.5" x14ac:dyDescent="0.25"/>
  <cols>
    <col min="1" max="1" width="6" style="1" customWidth="1"/>
    <col min="2" max="2" width="43.7265625" style="1" customWidth="1"/>
    <col min="3" max="3" width="18.453125" style="1" customWidth="1"/>
    <col min="4" max="4" width="12.7265625" style="1" customWidth="1"/>
    <col min="5" max="6" width="18" style="1" customWidth="1"/>
    <col min="7" max="7" width="17.81640625" style="31" customWidth="1"/>
    <col min="8" max="8" width="17.54296875" style="1" customWidth="1"/>
    <col min="9" max="16384" width="8.81640625" style="1"/>
  </cols>
  <sheetData>
    <row r="1" spans="1:8" ht="13" x14ac:dyDescent="0.3">
      <c r="A1" s="21"/>
      <c r="G1" s="41" t="s">
        <v>0</v>
      </c>
      <c r="H1" s="41"/>
    </row>
    <row r="2" spans="1:8" ht="13" x14ac:dyDescent="0.3">
      <c r="A2" s="42" t="s">
        <v>1</v>
      </c>
      <c r="B2" s="42"/>
      <c r="C2" s="42"/>
      <c r="D2" s="42"/>
      <c r="E2" s="42"/>
      <c r="F2" s="42"/>
      <c r="G2" s="42"/>
      <c r="H2" s="42"/>
    </row>
    <row r="3" spans="1:8" x14ac:dyDescent="0.25">
      <c r="A3" s="9"/>
      <c r="B3" s="9"/>
      <c r="C3" s="9"/>
      <c r="D3" s="9"/>
      <c r="E3" s="9"/>
      <c r="F3" s="9"/>
      <c r="G3" s="27"/>
      <c r="H3" s="12" t="s">
        <v>2</v>
      </c>
    </row>
    <row r="4" spans="1:8" ht="165.65" customHeight="1" x14ac:dyDescent="0.2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10" t="s">
        <v>8</v>
      </c>
      <c r="G4" s="28" t="s">
        <v>9</v>
      </c>
      <c r="H4" s="10" t="s">
        <v>10</v>
      </c>
    </row>
    <row r="5" spans="1:8" ht="13" x14ac:dyDescent="0.25">
      <c r="A5" s="7" t="s">
        <v>11</v>
      </c>
      <c r="B5" s="7" t="s">
        <v>12</v>
      </c>
      <c r="C5" s="7" t="s">
        <v>13</v>
      </c>
      <c r="D5" s="7" t="s">
        <v>14</v>
      </c>
      <c r="E5" s="7" t="s">
        <v>15</v>
      </c>
      <c r="F5" s="10" t="s">
        <v>16</v>
      </c>
      <c r="G5" s="29" t="s">
        <v>17</v>
      </c>
      <c r="H5" s="11" t="s">
        <v>18</v>
      </c>
    </row>
    <row r="6" spans="1:8" ht="25" x14ac:dyDescent="0.25">
      <c r="A6" s="3" t="s">
        <v>19</v>
      </c>
      <c r="B6" s="24" t="s">
        <v>20</v>
      </c>
      <c r="C6" s="20">
        <v>1000</v>
      </c>
      <c r="D6" s="26" t="s">
        <v>21</v>
      </c>
      <c r="E6" s="37" t="s">
        <v>22</v>
      </c>
      <c r="F6" s="38" t="s">
        <v>22</v>
      </c>
      <c r="G6" s="30">
        <v>0</v>
      </c>
      <c r="H6" s="35">
        <f>C6*G6</f>
        <v>0</v>
      </c>
    </row>
    <row r="7" spans="1:8" ht="37.5" x14ac:dyDescent="0.25">
      <c r="A7" s="3" t="s">
        <v>23</v>
      </c>
      <c r="B7" s="24" t="s">
        <v>24</v>
      </c>
      <c r="C7" s="20">
        <v>50</v>
      </c>
      <c r="D7" s="26" t="s">
        <v>21</v>
      </c>
      <c r="E7" s="39" t="s">
        <v>22</v>
      </c>
      <c r="F7" s="40" t="s">
        <v>22</v>
      </c>
      <c r="G7" s="30">
        <v>0</v>
      </c>
      <c r="H7" s="35">
        <f t="shared" ref="H7:H31" si="0">C7*G7</f>
        <v>0</v>
      </c>
    </row>
    <row r="8" spans="1:8" ht="25" x14ac:dyDescent="0.25">
      <c r="A8" s="3" t="s">
        <v>25</v>
      </c>
      <c r="B8" s="23" t="s">
        <v>26</v>
      </c>
      <c r="C8" s="20">
        <v>100</v>
      </c>
      <c r="D8" s="20" t="s">
        <v>27</v>
      </c>
      <c r="E8" s="4"/>
      <c r="F8" s="8"/>
      <c r="G8" s="30">
        <v>0</v>
      </c>
      <c r="H8" s="35">
        <f t="shared" si="0"/>
        <v>0</v>
      </c>
    </row>
    <row r="9" spans="1:8" ht="25" x14ac:dyDescent="0.25">
      <c r="A9" s="3" t="s">
        <v>28</v>
      </c>
      <c r="B9" s="23" t="s">
        <v>29</v>
      </c>
      <c r="C9" s="20">
        <v>50</v>
      </c>
      <c r="D9" s="20" t="s">
        <v>30</v>
      </c>
      <c r="E9" s="4"/>
      <c r="F9" s="8"/>
      <c r="G9" s="30">
        <v>0</v>
      </c>
      <c r="H9" s="35">
        <f t="shared" si="0"/>
        <v>0</v>
      </c>
    </row>
    <row r="10" spans="1:8" ht="25" x14ac:dyDescent="0.25">
      <c r="A10" s="3" t="s">
        <v>31</v>
      </c>
      <c r="B10" s="23" t="s">
        <v>32</v>
      </c>
      <c r="C10" s="20">
        <v>100</v>
      </c>
      <c r="D10" s="20" t="s">
        <v>30</v>
      </c>
      <c r="E10" s="4"/>
      <c r="F10" s="8"/>
      <c r="G10" s="30">
        <v>0</v>
      </c>
      <c r="H10" s="35">
        <f t="shared" si="0"/>
        <v>0</v>
      </c>
    </row>
    <row r="11" spans="1:8" ht="25" x14ac:dyDescent="0.25">
      <c r="A11" s="3" t="s">
        <v>33</v>
      </c>
      <c r="B11" s="23" t="s">
        <v>34</v>
      </c>
      <c r="C11" s="20">
        <v>120</v>
      </c>
      <c r="D11" s="20" t="s">
        <v>30</v>
      </c>
      <c r="E11" s="4"/>
      <c r="F11" s="8"/>
      <c r="G11" s="30">
        <v>0</v>
      </c>
      <c r="H11" s="35">
        <f t="shared" si="0"/>
        <v>0</v>
      </c>
    </row>
    <row r="12" spans="1:8" ht="25" x14ac:dyDescent="0.25">
      <c r="A12" s="3" t="s">
        <v>35</v>
      </c>
      <c r="B12" s="23" t="s">
        <v>36</v>
      </c>
      <c r="C12" s="20">
        <v>200</v>
      </c>
      <c r="D12" s="20" t="s">
        <v>30</v>
      </c>
      <c r="E12" s="4"/>
      <c r="F12" s="8"/>
      <c r="G12" s="30">
        <v>0</v>
      </c>
      <c r="H12" s="35">
        <f t="shared" si="0"/>
        <v>0</v>
      </c>
    </row>
    <row r="13" spans="1:8" ht="25" x14ac:dyDescent="0.25">
      <c r="A13" s="3" t="s">
        <v>37</v>
      </c>
      <c r="B13" s="23" t="s">
        <v>38</v>
      </c>
      <c r="C13" s="20">
        <v>500</v>
      </c>
      <c r="D13" s="20" t="s">
        <v>27</v>
      </c>
      <c r="E13" s="4"/>
      <c r="F13" s="8"/>
      <c r="G13" s="30">
        <v>0</v>
      </c>
      <c r="H13" s="35">
        <f t="shared" si="0"/>
        <v>0</v>
      </c>
    </row>
    <row r="14" spans="1:8" ht="25" x14ac:dyDescent="0.25">
      <c r="A14" s="3" t="s">
        <v>39</v>
      </c>
      <c r="B14" s="23" t="s">
        <v>40</v>
      </c>
      <c r="C14" s="20">
        <v>100</v>
      </c>
      <c r="D14" s="20" t="s">
        <v>27</v>
      </c>
      <c r="E14" s="4"/>
      <c r="F14" s="8"/>
      <c r="G14" s="30">
        <v>0</v>
      </c>
      <c r="H14" s="35">
        <f t="shared" si="0"/>
        <v>0</v>
      </c>
    </row>
    <row r="15" spans="1:8" ht="25" x14ac:dyDescent="0.25">
      <c r="A15" s="3" t="s">
        <v>41</v>
      </c>
      <c r="B15" s="23" t="s">
        <v>38</v>
      </c>
      <c r="C15" s="20">
        <v>500</v>
      </c>
      <c r="D15" s="20" t="s">
        <v>27</v>
      </c>
      <c r="E15" s="4"/>
      <c r="F15" s="8"/>
      <c r="G15" s="30">
        <v>0</v>
      </c>
      <c r="H15" s="35">
        <f t="shared" si="0"/>
        <v>0</v>
      </c>
    </row>
    <row r="16" spans="1:8" ht="25" x14ac:dyDescent="0.25">
      <c r="A16" s="3" t="s">
        <v>42</v>
      </c>
      <c r="B16" s="23" t="s">
        <v>43</v>
      </c>
      <c r="C16" s="20">
        <v>1000</v>
      </c>
      <c r="D16" s="20" t="s">
        <v>27</v>
      </c>
      <c r="E16" s="4"/>
      <c r="F16" s="8"/>
      <c r="G16" s="30">
        <v>0</v>
      </c>
      <c r="H16" s="35">
        <f t="shared" si="0"/>
        <v>0</v>
      </c>
    </row>
    <row r="17" spans="1:8" ht="25" x14ac:dyDescent="0.25">
      <c r="A17" s="3" t="s">
        <v>44</v>
      </c>
      <c r="B17" s="23" t="s">
        <v>45</v>
      </c>
      <c r="C17" s="20">
        <v>200</v>
      </c>
      <c r="D17" s="20" t="s">
        <v>27</v>
      </c>
      <c r="E17" s="4"/>
      <c r="F17" s="8"/>
      <c r="G17" s="30">
        <v>0</v>
      </c>
      <c r="H17" s="35">
        <f t="shared" si="0"/>
        <v>0</v>
      </c>
    </row>
    <row r="18" spans="1:8" ht="25" x14ac:dyDescent="0.25">
      <c r="A18" s="3" t="s">
        <v>46</v>
      </c>
      <c r="B18" s="23" t="s">
        <v>47</v>
      </c>
      <c r="C18" s="20">
        <v>500</v>
      </c>
      <c r="D18" s="20" t="s">
        <v>27</v>
      </c>
      <c r="E18" s="4"/>
      <c r="F18" s="8"/>
      <c r="G18" s="30">
        <v>0</v>
      </c>
      <c r="H18" s="35">
        <f t="shared" si="0"/>
        <v>0</v>
      </c>
    </row>
    <row r="19" spans="1:8" ht="25" x14ac:dyDescent="0.25">
      <c r="A19" s="3" t="s">
        <v>48</v>
      </c>
      <c r="B19" s="23" t="s">
        <v>49</v>
      </c>
      <c r="C19" s="20">
        <v>500</v>
      </c>
      <c r="D19" s="20" t="s">
        <v>27</v>
      </c>
      <c r="E19" s="4"/>
      <c r="F19" s="8"/>
      <c r="G19" s="30">
        <v>0</v>
      </c>
      <c r="H19" s="35">
        <f t="shared" si="0"/>
        <v>0</v>
      </c>
    </row>
    <row r="20" spans="1:8" ht="25" x14ac:dyDescent="0.25">
      <c r="A20" s="3" t="s">
        <v>50</v>
      </c>
      <c r="B20" s="23" t="s">
        <v>51</v>
      </c>
      <c r="C20" s="20">
        <v>150</v>
      </c>
      <c r="D20" s="20" t="s">
        <v>27</v>
      </c>
      <c r="E20" s="4"/>
      <c r="F20" s="8"/>
      <c r="G20" s="30">
        <v>0</v>
      </c>
      <c r="H20" s="35">
        <f t="shared" si="0"/>
        <v>0</v>
      </c>
    </row>
    <row r="21" spans="1:8" ht="13" x14ac:dyDescent="0.25">
      <c r="A21" s="3" t="s">
        <v>52</v>
      </c>
      <c r="B21" s="23" t="s">
        <v>53</v>
      </c>
      <c r="C21" s="20">
        <v>500</v>
      </c>
      <c r="D21" s="20" t="s">
        <v>27</v>
      </c>
      <c r="E21" s="4"/>
      <c r="F21" s="8"/>
      <c r="G21" s="30">
        <v>0</v>
      </c>
      <c r="H21" s="35">
        <f t="shared" si="0"/>
        <v>0</v>
      </c>
    </row>
    <row r="22" spans="1:8" ht="13" x14ac:dyDescent="0.25">
      <c r="A22" s="3" t="s">
        <v>54</v>
      </c>
      <c r="B22" s="24" t="s">
        <v>55</v>
      </c>
      <c r="C22" s="20">
        <v>500</v>
      </c>
      <c r="D22" s="20" t="s">
        <v>27</v>
      </c>
      <c r="E22" s="4"/>
      <c r="F22" s="8"/>
      <c r="G22" s="30">
        <v>0</v>
      </c>
      <c r="H22" s="35">
        <f t="shared" si="0"/>
        <v>0</v>
      </c>
    </row>
    <row r="23" spans="1:8" ht="13" x14ac:dyDescent="0.25">
      <c r="A23" s="3" t="s">
        <v>56</v>
      </c>
      <c r="B23" s="24" t="s">
        <v>57</v>
      </c>
      <c r="C23" s="25">
        <v>500</v>
      </c>
      <c r="D23" s="25" t="s">
        <v>27</v>
      </c>
      <c r="E23" s="4"/>
      <c r="F23" s="8"/>
      <c r="G23" s="30">
        <v>0</v>
      </c>
      <c r="H23" s="35">
        <f t="shared" si="0"/>
        <v>0</v>
      </c>
    </row>
    <row r="24" spans="1:8" ht="13" x14ac:dyDescent="0.25">
      <c r="A24" s="3" t="s">
        <v>58</v>
      </c>
      <c r="B24" s="24" t="s">
        <v>59</v>
      </c>
      <c r="C24" s="20">
        <v>500</v>
      </c>
      <c r="D24" s="20" t="s">
        <v>27</v>
      </c>
      <c r="E24" s="4"/>
      <c r="F24" s="8"/>
      <c r="G24" s="30">
        <v>0</v>
      </c>
      <c r="H24" s="35">
        <f t="shared" si="0"/>
        <v>0</v>
      </c>
    </row>
    <row r="25" spans="1:8" ht="13" x14ac:dyDescent="0.25">
      <c r="A25" s="3" t="s">
        <v>60</v>
      </c>
      <c r="B25" s="24" t="s">
        <v>61</v>
      </c>
      <c r="C25" s="20">
        <v>500</v>
      </c>
      <c r="D25" s="20" t="s">
        <v>27</v>
      </c>
      <c r="E25" s="4"/>
      <c r="F25" s="8"/>
      <c r="G25" s="30">
        <v>0</v>
      </c>
      <c r="H25" s="35">
        <f t="shared" si="0"/>
        <v>0</v>
      </c>
    </row>
    <row r="26" spans="1:8" ht="13" x14ac:dyDescent="0.25">
      <c r="A26" s="3" t="s">
        <v>62</v>
      </c>
      <c r="B26" s="24" t="s">
        <v>63</v>
      </c>
      <c r="C26" s="20">
        <v>500</v>
      </c>
      <c r="D26" s="20" t="s">
        <v>27</v>
      </c>
      <c r="E26" s="4"/>
      <c r="F26" s="8"/>
      <c r="G26" s="30">
        <v>0</v>
      </c>
      <c r="H26" s="35">
        <f t="shared" si="0"/>
        <v>0</v>
      </c>
    </row>
    <row r="27" spans="1:8" ht="13" x14ac:dyDescent="0.25">
      <c r="A27" s="3" t="s">
        <v>64</v>
      </c>
      <c r="B27" s="24" t="s">
        <v>65</v>
      </c>
      <c r="C27" s="20">
        <v>500</v>
      </c>
      <c r="D27" s="20" t="s">
        <v>27</v>
      </c>
      <c r="E27" s="4"/>
      <c r="F27" s="8"/>
      <c r="G27" s="30">
        <v>0</v>
      </c>
      <c r="H27" s="35">
        <f t="shared" si="0"/>
        <v>0</v>
      </c>
    </row>
    <row r="28" spans="1:8" ht="25" x14ac:dyDescent="0.25">
      <c r="A28" s="3" t="s">
        <v>66</v>
      </c>
      <c r="B28" s="23" t="s">
        <v>67</v>
      </c>
      <c r="C28" s="20">
        <v>500</v>
      </c>
      <c r="D28" s="20" t="s">
        <v>27</v>
      </c>
      <c r="E28" s="4"/>
      <c r="F28" s="8"/>
      <c r="G28" s="30">
        <v>0</v>
      </c>
      <c r="H28" s="35">
        <f t="shared" si="0"/>
        <v>0</v>
      </c>
    </row>
    <row r="29" spans="1:8" ht="13" x14ac:dyDescent="0.25">
      <c r="A29" s="3" t="s">
        <v>68</v>
      </c>
      <c r="B29" s="23" t="s">
        <v>69</v>
      </c>
      <c r="C29" s="20">
        <v>500</v>
      </c>
      <c r="D29" s="20" t="s">
        <v>27</v>
      </c>
      <c r="E29" s="4"/>
      <c r="F29" s="8"/>
      <c r="G29" s="30">
        <v>0</v>
      </c>
      <c r="H29" s="35">
        <f t="shared" si="0"/>
        <v>0</v>
      </c>
    </row>
    <row r="30" spans="1:8" ht="13" x14ac:dyDescent="0.25">
      <c r="A30" s="3" t="s">
        <v>70</v>
      </c>
      <c r="B30" s="23" t="s">
        <v>71</v>
      </c>
      <c r="C30" s="20">
        <v>500</v>
      </c>
      <c r="D30" s="20" t="s">
        <v>27</v>
      </c>
      <c r="E30" s="4"/>
      <c r="F30" s="8"/>
      <c r="G30" s="30">
        <v>0</v>
      </c>
      <c r="H30" s="35">
        <f t="shared" si="0"/>
        <v>0</v>
      </c>
    </row>
    <row r="31" spans="1:8" ht="25" x14ac:dyDescent="0.25">
      <c r="A31" s="3" t="s">
        <v>72</v>
      </c>
      <c r="B31" s="23" t="s">
        <v>73</v>
      </c>
      <c r="C31" s="20">
        <v>500</v>
      </c>
      <c r="D31" s="20" t="s">
        <v>27</v>
      </c>
      <c r="E31" s="4"/>
      <c r="F31" s="8"/>
      <c r="G31" s="30">
        <v>0</v>
      </c>
      <c r="H31" s="35">
        <f t="shared" si="0"/>
        <v>0</v>
      </c>
    </row>
    <row r="32" spans="1:8" ht="13" x14ac:dyDescent="0.25">
      <c r="A32" s="3" t="s">
        <v>74</v>
      </c>
      <c r="B32" s="23" t="s">
        <v>75</v>
      </c>
      <c r="C32" s="20">
        <v>300</v>
      </c>
      <c r="D32" s="20" t="s">
        <v>30</v>
      </c>
      <c r="E32" s="4"/>
      <c r="F32" s="8"/>
      <c r="G32" s="30">
        <v>0</v>
      </c>
      <c r="H32" s="35">
        <v>0</v>
      </c>
    </row>
    <row r="33" spans="1:8" ht="13" x14ac:dyDescent="0.3">
      <c r="A33" s="43" t="s">
        <v>76</v>
      </c>
      <c r="B33" s="43"/>
      <c r="C33" s="43"/>
      <c r="D33" s="43"/>
      <c r="E33" s="43"/>
      <c r="F33" s="43"/>
      <c r="G33" s="43"/>
      <c r="H33" s="36">
        <f>SUM(H6:H32)</f>
        <v>0</v>
      </c>
    </row>
    <row r="36" spans="1:8" x14ac:dyDescent="0.25">
      <c r="H36" s="2" t="s">
        <v>77</v>
      </c>
    </row>
    <row r="37" spans="1:8" ht="26" x14ac:dyDescent="0.25">
      <c r="A37" s="7" t="s">
        <v>3</v>
      </c>
      <c r="B37" s="44" t="s">
        <v>78</v>
      </c>
      <c r="C37" s="45"/>
      <c r="D37" s="45"/>
      <c r="E37" s="45"/>
      <c r="F37" s="45"/>
      <c r="G37" s="46"/>
      <c r="H37" s="7" t="s">
        <v>79</v>
      </c>
    </row>
    <row r="38" spans="1:8" ht="93" customHeight="1" x14ac:dyDescent="0.25">
      <c r="A38" s="13">
        <v>1</v>
      </c>
      <c r="B38" s="47" t="s">
        <v>80</v>
      </c>
      <c r="C38" s="48"/>
      <c r="D38" s="48"/>
      <c r="E38" s="48"/>
      <c r="F38" s="48"/>
      <c r="G38" s="49"/>
      <c r="H38" s="14">
        <v>0</v>
      </c>
    </row>
    <row r="39" spans="1:8" ht="13" x14ac:dyDescent="0.25">
      <c r="A39" s="15"/>
      <c r="B39" s="16"/>
      <c r="C39" s="16"/>
      <c r="D39" s="16"/>
      <c r="E39" s="16"/>
      <c r="F39" s="16"/>
      <c r="G39" s="32"/>
      <c r="H39" s="17"/>
    </row>
    <row r="40" spans="1:8" x14ac:dyDescent="0.25">
      <c r="A40" s="6"/>
    </row>
    <row r="41" spans="1:8" x14ac:dyDescent="0.25">
      <c r="H41" s="2" t="s">
        <v>81</v>
      </c>
    </row>
    <row r="42" spans="1:8" ht="26" x14ac:dyDescent="0.25">
      <c r="A42" s="7" t="s">
        <v>3</v>
      </c>
      <c r="B42" s="44" t="s">
        <v>82</v>
      </c>
      <c r="C42" s="45"/>
      <c r="D42" s="46"/>
      <c r="E42" s="44" t="s">
        <v>82</v>
      </c>
      <c r="F42" s="45"/>
      <c r="G42" s="45" t="s">
        <v>83</v>
      </c>
      <c r="H42" s="46"/>
    </row>
    <row r="43" spans="1:8" ht="13.4" customHeight="1" x14ac:dyDescent="0.25">
      <c r="A43" s="18" t="s">
        <v>19</v>
      </c>
      <c r="B43" s="62" t="s">
        <v>84</v>
      </c>
      <c r="C43" s="62"/>
      <c r="D43" s="62"/>
      <c r="E43" s="55" t="s">
        <v>85</v>
      </c>
      <c r="F43" s="56"/>
      <c r="G43" s="51" t="s">
        <v>86</v>
      </c>
      <c r="H43" s="52"/>
    </row>
    <row r="44" spans="1:8" ht="13.4" customHeight="1" x14ac:dyDescent="0.25">
      <c r="A44" s="18" t="s">
        <v>23</v>
      </c>
      <c r="B44" s="62" t="s">
        <v>87</v>
      </c>
      <c r="C44" s="62"/>
      <c r="D44" s="62"/>
      <c r="E44" s="55" t="s">
        <v>88</v>
      </c>
      <c r="F44" s="56"/>
      <c r="G44" s="53"/>
      <c r="H44" s="54"/>
    </row>
    <row r="45" spans="1:8" ht="13" x14ac:dyDescent="0.3">
      <c r="A45" s="19"/>
      <c r="B45" s="19"/>
      <c r="C45" s="19"/>
      <c r="D45" s="19"/>
      <c r="E45" s="57" t="s">
        <v>89</v>
      </c>
      <c r="F45" s="58"/>
      <c r="G45" s="33" t="e">
        <f>H33+(1000-(E44/100*1000))</f>
        <v>#VALUE!</v>
      </c>
      <c r="H45" s="20"/>
    </row>
    <row r="46" spans="1:8" ht="15" customHeight="1" x14ac:dyDescent="0.25">
      <c r="A46" s="19"/>
      <c r="B46" s="5"/>
      <c r="C46" s="5"/>
      <c r="D46" s="19"/>
      <c r="E46" s="59" t="s">
        <v>90</v>
      </c>
      <c r="F46" s="60"/>
      <c r="G46" s="34" t="e">
        <f>0.21*G45</f>
        <v>#VALUE!</v>
      </c>
      <c r="H46" s="20"/>
    </row>
    <row r="47" spans="1:8" ht="14.5" customHeight="1" x14ac:dyDescent="0.25">
      <c r="A47" s="19"/>
      <c r="B47" s="5"/>
      <c r="C47" s="5"/>
      <c r="D47" s="19"/>
      <c r="E47" s="59" t="s">
        <v>91</v>
      </c>
      <c r="F47" s="60"/>
      <c r="G47" s="34" t="e">
        <f>SUM(G45,G46)</f>
        <v>#VALUE!</v>
      </c>
      <c r="H47" s="20"/>
    </row>
    <row r="48" spans="1:8" ht="14.5" customHeight="1" x14ac:dyDescent="0.25">
      <c r="A48" s="61" t="s">
        <v>92</v>
      </c>
      <c r="B48" s="61"/>
      <c r="C48" s="61"/>
      <c r="D48" s="61"/>
      <c r="E48" s="61"/>
      <c r="F48" s="61"/>
      <c r="G48" s="61"/>
      <c r="H48" s="61"/>
    </row>
    <row r="49" spans="1:8" ht="14.5" x14ac:dyDescent="0.35">
      <c r="A49" s="22"/>
      <c r="B49"/>
      <c r="C49"/>
      <c r="D49"/>
    </row>
    <row r="50" spans="1:8" ht="14.5" x14ac:dyDescent="0.35">
      <c r="A50" s="50" t="s">
        <v>93</v>
      </c>
      <c r="B50" s="50"/>
      <c r="C50" s="50"/>
      <c r="D50" s="50"/>
      <c r="E50" s="50"/>
      <c r="F50" s="50"/>
      <c r="G50" s="50"/>
      <c r="H50" s="50"/>
    </row>
  </sheetData>
  <mergeCells count="18">
    <mergeCell ref="A50:H50"/>
    <mergeCell ref="G42:H42"/>
    <mergeCell ref="G43:H44"/>
    <mergeCell ref="E42:F42"/>
    <mergeCell ref="E43:F43"/>
    <mergeCell ref="E44:F44"/>
    <mergeCell ref="E45:F45"/>
    <mergeCell ref="E46:F46"/>
    <mergeCell ref="E47:F47"/>
    <mergeCell ref="A48:H48"/>
    <mergeCell ref="B42:D42"/>
    <mergeCell ref="B43:D43"/>
    <mergeCell ref="B44:D44"/>
    <mergeCell ref="G1:H1"/>
    <mergeCell ref="A2:H2"/>
    <mergeCell ref="A33:G33"/>
    <mergeCell ref="B37:G37"/>
    <mergeCell ref="B38:G3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B5713F3C089A449F627E43184E3C42" ma:contentTypeVersion="3" ma:contentTypeDescription="Create a new document." ma:contentTypeScope="" ma:versionID="e0bf3fa3c615e672f53dd1b2be264b09">
  <xsd:schema xmlns:xsd="http://www.w3.org/2001/XMLSchema" xmlns:xs="http://www.w3.org/2001/XMLSchema" xmlns:p="http://schemas.microsoft.com/office/2006/metadata/properties" xmlns:ns2="ddea863d-bdad-419e-8867-b337eeada4a2" targetNamespace="http://schemas.microsoft.com/office/2006/metadata/properties" ma:root="true" ma:fieldsID="b996cd89768265bef99835a7ee11c1ac" ns2:_="">
    <xsd:import namespace="ddea863d-bdad-419e-8867-b337eeada4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a863d-bdad-419e-8867-b337eeada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dea863d-bdad-419e-8867-b337eeada4a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7463EC-274D-4CDA-9C79-88B4C865E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ea863d-bdad-419e-8867-b337eeada4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Nuolaida Kt prekėms,paslaugoms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Indrė Unguraitienė</cp:lastModifiedBy>
  <cp:revision/>
  <dcterms:created xsi:type="dcterms:W3CDTF">2023-10-31T10:19:24Z</dcterms:created>
  <dcterms:modified xsi:type="dcterms:W3CDTF">2026-02-18T07:13:25Z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0x01010014B5713F3C089A449F627E43184E3C42</vt:lpwstr>
  </property>
</Properties>
</file>